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Q:\POLE_PAT\03_AGROECOLOGIE\a_GIEE\5_Admin - animation\2_w dossier de paiement\Frais indirects - 2025\"/>
    </mc:Choice>
  </mc:AlternateContent>
  <xr:revisionPtr revIDLastSave="0" documentId="13_ncr:1_{DBF75884-0B98-4AAB-9FD4-8EB152E678C8}" xr6:coauthVersionLast="47" xr6:coauthVersionMax="47" xr10:uidLastSave="{00000000-0000-0000-0000-000000000000}"/>
  <bookViews>
    <workbookView xWindow="20370" yWindow="-120" windowWidth="29040" windowHeight="16440" tabRatio="500" xr2:uid="{00000000-000D-0000-FFFF-FFFF00000000}"/>
  </bookViews>
  <sheets>
    <sheet name="Attest-ChargesIndirectes_jours" sheetId="1" r:id="rId1"/>
    <sheet name="Attest-ChargesIndirectes_ETP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59" i="2" l="1"/>
  <c r="C56" i="2"/>
  <c r="C61" i="2" s="1"/>
  <c r="C63" i="2" s="1"/>
  <c r="C64" i="2" s="1"/>
  <c r="C48" i="2"/>
  <c r="C45" i="2"/>
  <c r="C42" i="2"/>
  <c r="C35" i="2"/>
  <c r="C23" i="2"/>
  <c r="C12" i="2"/>
  <c r="C5" i="2"/>
  <c r="C59" i="1"/>
  <c r="C48" i="1"/>
  <c r="C56" i="1" s="1"/>
  <c r="C61" i="1" s="1"/>
  <c r="C63" i="1" s="1"/>
  <c r="C64" i="1" s="1"/>
  <c r="C45" i="1"/>
  <c r="C42" i="1"/>
  <c r="C35" i="1"/>
  <c r="C23" i="1"/>
  <c r="C12" i="1"/>
  <c r="C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 inconnu</author>
    <author>eve.durocher</author>
  </authors>
  <commentList>
    <comment ref="C4" authorId="0" shapeId="0" xr:uid="{00000000-0006-0000-0000-000001000000}">
      <text>
        <r>
          <rPr>
            <sz val="10"/>
            <rFont val="Arial"/>
            <family val="2"/>
          </rPr>
          <t xml:space="preserve">La période peut être adaptée
</t>
        </r>
      </text>
    </comment>
    <comment ref="A60" authorId="1" shapeId="0" xr:uid="{E2BB7A61-DF2D-4D2D-9509-BD0AEDDE3BF5}">
      <text>
        <r>
          <rPr>
            <b/>
            <sz val="9"/>
            <color indexed="81"/>
            <rFont val="Tahoma"/>
            <charset val="1"/>
          </rPr>
          <t>eve.durocher:</t>
        </r>
        <r>
          <rPr>
            <sz val="9"/>
            <color indexed="81"/>
            <rFont val="Tahoma"/>
            <charset val="1"/>
          </rPr>
          <t xml:space="preserve">
Possibilité de modifier la période de comptabilisation du Nb de jours travaillé en cohérence avec la cellule C4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 inconnu</author>
  </authors>
  <commentList>
    <comment ref="C4" authorId="0" shapeId="0" xr:uid="{00000000-0006-0000-0100-000001000000}">
      <text>
        <r>
          <rPr>
            <sz val="10"/>
            <rFont val="Arial"/>
            <family val="2"/>
          </rPr>
          <t xml:space="preserve">La période peut être adaptée
</t>
        </r>
      </text>
    </comment>
  </commentList>
</comments>
</file>

<file path=xl/sharedStrings.xml><?xml version="1.0" encoding="utf-8"?>
<sst xmlns="http://schemas.openxmlformats.org/spreadsheetml/2006/main" count="138" uniqueCount="74">
  <si>
    <t xml:space="preserve">Annexe : Attestation comptable des dépenses indirectes
</t>
  </si>
  <si>
    <t>Libellé de projet :</t>
  </si>
  <si>
    <t xml:space="preserve">Nom/Prénom des personnes de la structure dont les dépenses salariales sont présentées </t>
  </si>
  <si>
    <t>Fonction</t>
  </si>
  <si>
    <t>Compte</t>
  </si>
  <si>
    <r>
      <rPr>
        <b/>
        <sz val="11"/>
        <color theme="1"/>
        <rFont val="Calibri"/>
        <family val="2"/>
        <charset val="1"/>
      </rPr>
      <t>Nature de la dépense</t>
    </r>
    <r>
      <rPr>
        <b/>
        <sz val="11"/>
        <color rgb="FFFF6600"/>
        <rFont val="Calibri"/>
        <family val="2"/>
        <charset val="1"/>
      </rPr>
      <t xml:space="preserve"> </t>
    </r>
  </si>
  <si>
    <t>Coûts du 01/01/N au 31/12/N</t>
  </si>
  <si>
    <t>ACHATS NON STOCKES DE MATIERES ET  FOURNITURES</t>
  </si>
  <si>
    <t>Eau</t>
  </si>
  <si>
    <t>Electricité</t>
  </si>
  <si>
    <t>Chauffage</t>
  </si>
  <si>
    <t>Carburant</t>
  </si>
  <si>
    <t>Fournitures entretien et petits équipements</t>
  </si>
  <si>
    <t>Fournitures admnistratives</t>
  </si>
  <si>
    <t>SERVICES EXTERIEURS</t>
  </si>
  <si>
    <t>Crédit bail</t>
  </si>
  <si>
    <t>Locations immobilières</t>
  </si>
  <si>
    <t>Locations mobilières</t>
  </si>
  <si>
    <t>Redevances logiciels</t>
  </si>
  <si>
    <t>Charges locatives et de co-propriété</t>
  </si>
  <si>
    <t>Entretien et réparations - Maintenance</t>
  </si>
  <si>
    <t>Etudes et recherche</t>
  </si>
  <si>
    <t>Documentation générale</t>
  </si>
  <si>
    <t>Documentation technique</t>
  </si>
  <si>
    <t>Prestations admnistratives</t>
  </si>
  <si>
    <t>AUTRES SERVICES EXTERIEURS</t>
  </si>
  <si>
    <t>Interimaires</t>
  </si>
  <si>
    <t>Stagiaires</t>
  </si>
  <si>
    <t>Honoraires</t>
  </si>
  <si>
    <t>Communication</t>
  </si>
  <si>
    <t>Frais postaux et de télécommunication</t>
  </si>
  <si>
    <t>Formation continue</t>
  </si>
  <si>
    <t>Participation service commun</t>
  </si>
  <si>
    <t>Frais de recrutement</t>
  </si>
  <si>
    <t>Prestations de gardiennage</t>
  </si>
  <si>
    <t>Prestation de nettoyage</t>
  </si>
  <si>
    <t>Prestations de services</t>
  </si>
  <si>
    <t>CHARGES DE PERSONNELS ADMNISTRATIFS NON AFFECTABLES</t>
  </si>
  <si>
    <t>Rémunération personnel</t>
  </si>
  <si>
    <t>Charges patronales</t>
  </si>
  <si>
    <t>Charges sociales sur congés payés</t>
  </si>
  <si>
    <t>Remunération sur CET</t>
  </si>
  <si>
    <t>Mutualisation chômage</t>
  </si>
  <si>
    <t>Tickets restaurant</t>
  </si>
  <si>
    <t>AUTRES CHARGES  DE GESTION COURANTE</t>
  </si>
  <si>
    <t>Charges spécifiques</t>
  </si>
  <si>
    <t>Droits de reproduction</t>
  </si>
  <si>
    <t>DOTATIONS AUX AMORTISSEMENTS, DEPRECIATIONS ET PROVISIONS</t>
  </si>
  <si>
    <t>Immo. incorporelles et corporelles</t>
  </si>
  <si>
    <t>Provisions</t>
  </si>
  <si>
    <t>PRODUITS</t>
  </si>
  <si>
    <t>Vente de produits fabriqués, prestations de service, marchandises</t>
  </si>
  <si>
    <t>Loyers</t>
  </si>
  <si>
    <t>Subventions d'exploitation</t>
  </si>
  <si>
    <t>Produits des cessions</t>
  </si>
  <si>
    <t xml:space="preserve">Quote-part subvention investissement </t>
  </si>
  <si>
    <t>Reprise de provisions</t>
  </si>
  <si>
    <t>Remboursements</t>
  </si>
  <si>
    <t>TOTAL</t>
  </si>
  <si>
    <t xml:space="preserve">Frais salariaux directement liés à l'action </t>
  </si>
  <si>
    <r>
      <rPr>
        <sz val="11"/>
        <rFont val="Calibri"/>
        <family val="2"/>
        <charset val="1"/>
      </rPr>
      <t>Plafond dépenses indirectes (</t>
    </r>
    <r>
      <rPr>
        <b/>
        <sz val="11"/>
        <rFont val="Calibri"/>
        <family val="2"/>
        <charset val="1"/>
      </rPr>
      <t xml:space="preserve">15% </t>
    </r>
    <r>
      <rPr>
        <sz val="11"/>
        <rFont val="Calibri"/>
        <family val="2"/>
        <charset val="1"/>
      </rPr>
      <t>des frais salariaux liés au projet)</t>
    </r>
  </si>
  <si>
    <t>Nb de jours total travaillés en année N (ou en N-1 si année N en cours) par tous les agents de la structure</t>
  </si>
  <si>
    <t>Soit, Montant frais de structure par jour</t>
  </si>
  <si>
    <t>Nombre de jours affectés au projet</t>
  </si>
  <si>
    <r>
      <rPr>
        <sz val="11"/>
        <color theme="1"/>
        <rFont val="Calibri"/>
        <family val="2"/>
        <charset val="1"/>
      </rPr>
      <t>Dépenses indirectes</t>
    </r>
    <r>
      <rPr>
        <sz val="11"/>
        <rFont val="Calibri"/>
        <family val="2"/>
        <charset val="1"/>
      </rPr>
      <t xml:space="preserve"> liée</t>
    </r>
    <r>
      <rPr>
        <sz val="11"/>
        <color theme="1"/>
        <rFont val="Calibri"/>
        <family val="2"/>
        <charset val="1"/>
      </rPr>
      <t>s au projet</t>
    </r>
  </si>
  <si>
    <t>Dépenses indirectes liées au projet, après plafonnement à 15%</t>
  </si>
  <si>
    <t>Certifié exact et sincère, le (date) :</t>
  </si>
  <si>
    <t>Nom, Prénom et fonction du représentant de la structure :</t>
  </si>
  <si>
    <t>Cachet et signature(s) :</t>
  </si>
  <si>
    <t>Annexe : Attestation comptable des dépenses indirectes</t>
  </si>
  <si>
    <t>AUTRES CHARGES DE GESTION COURANTE</t>
  </si>
  <si>
    <t>Nombre d'ETP total en année N (ou en N-1 si année N en cours) sur la structure</t>
  </si>
  <si>
    <t>Soit, montant frais de structure par ETP</t>
  </si>
  <si>
    <t>Nombre d'ETP annuel(s) affecté(s) au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</si>
</sst>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&quot; €&quot;_-;\-* #,##0.00&quot; €&quot;_-;_-* \-??&quot; €&quot;_-;_-@_-"/>
    <numFmt numFmtId="165" formatCode="_-* #,##0.00\ [$€]_-;\-* #,##0.00\ [$€]_-;_-* \-??\ [$€]_-;_-@_-"/>
    <numFmt numFmtId="166" formatCode="_-* #,##0.00\ _€_-;\-* #,##0.00\ _€_-;_-* \-??\ _€_-;_-@_-"/>
    <numFmt numFmtId="167" formatCode="_-* #,##0.00&quot; F&quot;_-;\-* #,##0.00&quot; F&quot;_-;_-* \-??&quot; F&quot;_-;_-@_-"/>
    <numFmt numFmtId="168" formatCode="0\ %"/>
    <numFmt numFmtId="169" formatCode="#,##0.00&quot; €&quot;"/>
    <numFmt numFmtId="170" formatCode="#,##0.00\ _€"/>
  </numFmts>
  <fonts count="12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name val="Antique Olive"/>
      <family val="2"/>
      <charset val="1"/>
    </font>
    <font>
      <b/>
      <sz val="11"/>
      <color theme="1"/>
      <name val="Calibri"/>
      <family val="2"/>
      <charset val="1"/>
    </font>
    <font>
      <b/>
      <sz val="11"/>
      <color rgb="FFFF6600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b/>
      <sz val="11"/>
      <color rgb="FF0070C0"/>
      <name val="Calibri"/>
      <family val="2"/>
      <charset val="1"/>
    </font>
    <font>
      <sz val="10"/>
      <name val="Arial"/>
      <family val="2"/>
    </font>
    <font>
      <sz val="11"/>
      <color theme="1"/>
      <name val="Calibri"/>
      <family val="2"/>
      <charset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theme="4" tint="0.79989013336588644"/>
        <bgColor rgb="FFDBEEF4"/>
      </patternFill>
    </fill>
    <fill>
      <patternFill patternType="solid">
        <fgColor theme="0" tint="-0.249977111117893"/>
        <bgColor rgb="FFCCCCFF"/>
      </patternFill>
    </fill>
    <fill>
      <patternFill patternType="solid">
        <fgColor theme="0"/>
        <bgColor rgb="FFFFFFCC"/>
      </patternFill>
    </fill>
    <fill>
      <patternFill patternType="solid">
        <fgColor theme="8" tint="0.79989013336588644"/>
        <bgColor rgb="FFDCE6F2"/>
      </patternFill>
    </fill>
    <fill>
      <patternFill patternType="solid">
        <fgColor theme="9" tint="0.39988402966399123"/>
        <bgColor rgb="FFBFBFBF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3">
    <xf numFmtId="0" fontId="0" fillId="0" borderId="0"/>
    <xf numFmtId="164" fontId="9" fillId="0" borderId="0" applyBorder="0" applyProtection="0"/>
    <xf numFmtId="165" fontId="9" fillId="0" borderId="0" applyBorder="0" applyProtection="0"/>
    <xf numFmtId="166" fontId="9" fillId="0" borderId="0" applyBorder="0" applyProtection="0"/>
    <xf numFmtId="167" fontId="9" fillId="0" borderId="0" applyBorder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168" fontId="9" fillId="0" borderId="0" applyBorder="0" applyProtection="0"/>
  </cellStyleXfs>
  <cellXfs count="72">
    <xf numFmtId="0" fontId="0" fillId="0" borderId="0" xfId="0"/>
    <xf numFmtId="0" fontId="0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0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69" fontId="3" fillId="6" borderId="1" xfId="6" applyNumberFormat="1" applyFont="1" applyFill="1" applyBorder="1" applyAlignment="1">
      <alignment horizontal="left"/>
    </xf>
    <xf numFmtId="169" fontId="0" fillId="3" borderId="1" xfId="6" applyNumberFormat="1" applyFont="1" applyFill="1" applyBorder="1" applyAlignment="1">
      <alignment horizontal="left"/>
    </xf>
    <xf numFmtId="0" fontId="0" fillId="2" borderId="1" xfId="6" applyFont="1" applyFill="1" applyBorder="1" applyAlignment="1">
      <alignment horizontal="left"/>
    </xf>
    <xf numFmtId="0" fontId="0" fillId="3" borderId="1" xfId="6" applyFont="1" applyFill="1" applyBorder="1" applyAlignment="1">
      <alignment horizontal="left"/>
    </xf>
    <xf numFmtId="0" fontId="0" fillId="2" borderId="1" xfId="6" applyFont="1" applyFill="1" applyBorder="1" applyAlignment="1">
      <alignment horizontal="left" wrapText="1"/>
    </xf>
    <xf numFmtId="169" fontId="6" fillId="3" borderId="1" xfId="6" applyNumberFormat="1" applyFont="1" applyFill="1" applyBorder="1" applyAlignment="1">
      <alignment horizontal="left"/>
    </xf>
    <xf numFmtId="169" fontId="0" fillId="2" borderId="1" xfId="6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/>
    </xf>
    <xf numFmtId="0" fontId="3" fillId="2" borderId="1" xfId="6" applyFont="1" applyFill="1" applyBorder="1" applyAlignment="1">
      <alignment horizontal="center" wrapText="1"/>
    </xf>
    <xf numFmtId="0" fontId="0" fillId="2" borderId="1" xfId="0" applyFill="1" applyBorder="1"/>
    <xf numFmtId="0" fontId="5" fillId="3" borderId="1" xfId="7" applyFont="1" applyFill="1" applyBorder="1" applyAlignment="1">
      <alignment horizontal="left"/>
    </xf>
    <xf numFmtId="0" fontId="3" fillId="3" borderId="1" xfId="6" applyFont="1" applyFill="1" applyBorder="1" applyAlignment="1"/>
    <xf numFmtId="169" fontId="3" fillId="3" borderId="1" xfId="0" applyNumberFormat="1" applyFont="1" applyFill="1" applyBorder="1" applyAlignment="1">
      <alignment vertical="center" wrapText="1"/>
    </xf>
    <xf numFmtId="0" fontId="6" fillId="0" borderId="1" xfId="7" applyFont="1" applyBorder="1" applyAlignment="1">
      <alignment horizontal="left"/>
    </xf>
    <xf numFmtId="0" fontId="0" fillId="0" borderId="1" xfId="6" applyFont="1" applyBorder="1" applyAlignment="1">
      <alignment horizontal="left"/>
    </xf>
    <xf numFmtId="169" fontId="0" fillId="2" borderId="1" xfId="0" applyNumberFormat="1" applyFont="1" applyFill="1" applyBorder="1" applyAlignment="1">
      <alignment vertical="center" wrapText="1"/>
    </xf>
    <xf numFmtId="0" fontId="0" fillId="0" borderId="1" xfId="6" applyFont="1" applyBorder="1"/>
    <xf numFmtId="0" fontId="0" fillId="0" borderId="1" xfId="6" applyFont="1" applyBorder="1" applyAlignment="1"/>
    <xf numFmtId="169" fontId="3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/>
    <xf numFmtId="0" fontId="3" fillId="3" borderId="1" xfId="6" applyFont="1" applyFill="1" applyBorder="1" applyAlignment="1">
      <alignment horizontal="left"/>
    </xf>
    <xf numFmtId="169" fontId="3" fillId="3" borderId="1" xfId="0" applyNumberFormat="1" applyFont="1" applyFill="1" applyBorder="1" applyAlignment="1"/>
    <xf numFmtId="0" fontId="6" fillId="0" borderId="2" xfId="7" applyFont="1" applyBorder="1" applyAlignment="1">
      <alignment horizontal="left"/>
    </xf>
    <xf numFmtId="0" fontId="5" fillId="3" borderId="2" xfId="7" applyFont="1" applyFill="1" applyBorder="1" applyAlignment="1">
      <alignment horizontal="left"/>
    </xf>
    <xf numFmtId="0" fontId="5" fillId="3" borderId="1" xfId="11" applyFont="1" applyFill="1" applyBorder="1" applyAlignment="1">
      <alignment horizontal="left"/>
    </xf>
    <xf numFmtId="0" fontId="6" fillId="4" borderId="1" xfId="11" applyFont="1" applyFill="1" applyBorder="1" applyAlignment="1">
      <alignment horizontal="left"/>
    </xf>
    <xf numFmtId="0" fontId="6" fillId="4" borderId="1" xfId="11" applyFont="1" applyFill="1" applyBorder="1"/>
    <xf numFmtId="0" fontId="6" fillId="0" borderId="1" xfId="11" applyFont="1" applyBorder="1" applyAlignment="1">
      <alignment horizontal="left"/>
    </xf>
    <xf numFmtId="169" fontId="3" fillId="2" borderId="1" xfId="0" applyNumberFormat="1" applyFont="1" applyFill="1" applyBorder="1" applyAlignment="1"/>
    <xf numFmtId="0" fontId="0" fillId="0" borderId="0" xfId="0" applyBorder="1" applyAlignment="1"/>
    <xf numFmtId="0" fontId="3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/>
    <xf numFmtId="170" fontId="0" fillId="2" borderId="1" xfId="0" applyNumberFormat="1" applyFont="1" applyFill="1" applyBorder="1" applyAlignment="1">
      <alignment horizontal="right"/>
    </xf>
    <xf numFmtId="170" fontId="5" fillId="3" borderId="1" xfId="0" applyNumberFormat="1" applyFont="1" applyFill="1" applyBorder="1" applyAlignment="1">
      <alignment horizontal="right" wrapText="1"/>
    </xf>
    <xf numFmtId="170" fontId="3" fillId="5" borderId="1" xfId="0" applyNumberFormat="1" applyFont="1" applyFill="1" applyBorder="1" applyAlignment="1">
      <alignment horizontal="right" wrapText="1"/>
    </xf>
    <xf numFmtId="170" fontId="0" fillId="3" borderId="1" xfId="0" applyNumberFormat="1" applyFont="1" applyFill="1" applyBorder="1" applyAlignment="1">
      <alignment horizontal="right" wrapText="1"/>
    </xf>
    <xf numFmtId="170" fontId="3" fillId="2" borderId="1" xfId="0" applyNumberFormat="1" applyFont="1" applyFill="1" applyBorder="1" applyAlignment="1">
      <alignment horizontal="right" wrapText="1"/>
    </xf>
    <xf numFmtId="0" fontId="6" fillId="0" borderId="0" xfId="0" applyFont="1"/>
    <xf numFmtId="170" fontId="0" fillId="3" borderId="1" xfId="0" applyNumberFormat="1" applyFont="1" applyFill="1" applyBorder="1" applyAlignment="1">
      <alignment horizontal="right"/>
    </xf>
    <xf numFmtId="170" fontId="3" fillId="6" borderId="1" xfId="0" applyNumberFormat="1" applyFont="1" applyFill="1" applyBorder="1" applyAlignment="1">
      <alignment horizontal="right"/>
    </xf>
    <xf numFmtId="169" fontId="7" fillId="0" borderId="0" xfId="6" applyNumberFormat="1" applyFont="1" applyAlignment="1">
      <alignment horizontal="left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0" fillId="0" borderId="8" xfId="0" applyFont="1" applyBorder="1"/>
    <xf numFmtId="0" fontId="3" fillId="0" borderId="9" xfId="0" applyFont="1" applyBorder="1" applyAlignment="1">
      <alignment horizontal="left" wrapText="1"/>
    </xf>
    <xf numFmtId="0" fontId="0" fillId="0" borderId="10" xfId="0" applyFont="1" applyBorder="1"/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center" wrapText="1"/>
    </xf>
    <xf numFmtId="0" fontId="0" fillId="0" borderId="13" xfId="0" applyFont="1" applyBorder="1"/>
    <xf numFmtId="169" fontId="0" fillId="0" borderId="1" xfId="0" applyNumberFormat="1" applyFont="1" applyBorder="1" applyAlignment="1"/>
    <xf numFmtId="170" fontId="5" fillId="6" borderId="1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center"/>
    </xf>
    <xf numFmtId="169" fontId="6" fillId="6" borderId="1" xfId="6" applyNumberFormat="1" applyFont="1" applyFill="1" applyBorder="1" applyAlignment="1">
      <alignment horizontal="left"/>
    </xf>
  </cellXfs>
  <cellStyles count="13">
    <cellStyle name="Euro" xfId="1" xr:uid="{00000000-0005-0000-0000-000006000000}"/>
    <cellStyle name="Euro 2" xfId="2" xr:uid="{00000000-0005-0000-0000-000007000000}"/>
    <cellStyle name="Milliers 2" xfId="3" xr:uid="{00000000-0005-0000-0000-000008000000}"/>
    <cellStyle name="Monétaire 2" xfId="4" xr:uid="{00000000-0005-0000-0000-000009000000}"/>
    <cellStyle name="Normal" xfId="0" builtinId="0"/>
    <cellStyle name="Normal 12" xfId="5" xr:uid="{00000000-0005-0000-0000-00000A000000}"/>
    <cellStyle name="Normal 2" xfId="6" xr:uid="{00000000-0005-0000-0000-00000B000000}"/>
    <cellStyle name="Normal 3" xfId="7" xr:uid="{00000000-0005-0000-0000-00000C000000}"/>
    <cellStyle name="Normal 4" xfId="8" xr:uid="{00000000-0005-0000-0000-00000D000000}"/>
    <cellStyle name="Normal 5" xfId="9" xr:uid="{00000000-0005-0000-0000-00000E000000}"/>
    <cellStyle name="Normal 8" xfId="10" xr:uid="{00000000-0005-0000-0000-00000F000000}"/>
    <cellStyle name="Normal_couts individualisés 2004final" xfId="11" xr:uid="{00000000-0005-0000-0000-000010000000}"/>
    <cellStyle name="Pourcentage 2" xfId="12" xr:uid="{00000000-0005-0000-0000-00001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DBEEF4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2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9360</xdr:colOff>
      <xdr:row>0</xdr:row>
      <xdr:rowOff>0</xdr:rowOff>
    </xdr:from>
    <xdr:to>
      <xdr:col>1</xdr:col>
      <xdr:colOff>218520</xdr:colOff>
      <xdr:row>1</xdr:row>
      <xdr:rowOff>123480</xdr:rowOff>
    </xdr:to>
    <xdr:pic>
      <xdr:nvPicPr>
        <xdr:cNvPr id="2" name="Image 1" descr="C:\Users\lina.vasquez\Desktop\MASA_cartouche_RVB_cle8f6c18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360" y="0"/>
          <a:ext cx="1014480" cy="742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19080</xdr:colOff>
      <xdr:row>0</xdr:row>
      <xdr:rowOff>0</xdr:rowOff>
    </xdr:from>
    <xdr:to>
      <xdr:col>1</xdr:col>
      <xdr:colOff>171000</xdr:colOff>
      <xdr:row>1</xdr:row>
      <xdr:rowOff>75960</xdr:rowOff>
    </xdr:to>
    <xdr:pic>
      <xdr:nvPicPr>
        <xdr:cNvPr id="2" name="Image 1" descr="C:\Users\lina.vasquez\Desktop\MASA_cartouche_RVB_cle8f6c18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080" y="0"/>
          <a:ext cx="957240" cy="6951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tabSelected="1" topLeftCell="A37" zoomScaleNormal="100" workbookViewId="0">
      <selection activeCell="G55" sqref="G55"/>
    </sheetView>
  </sheetViews>
  <sheetFormatPr baseColWidth="10" defaultColWidth="10.7109375" defaultRowHeight="15"/>
  <cols>
    <col min="1" max="1" width="11.42578125" style="15" customWidth="1"/>
    <col min="2" max="2" width="61.140625" customWidth="1"/>
    <col min="3" max="3" width="20.85546875" customWidth="1"/>
    <col min="4" max="4" width="4.85546875" customWidth="1"/>
    <col min="5" max="5" width="32.140625" customWidth="1"/>
    <col min="6" max="6" width="22.42578125" customWidth="1"/>
  </cols>
  <sheetData>
    <row r="1" spans="1:6" ht="48.75" customHeight="1">
      <c r="A1" s="16"/>
      <c r="B1" s="14"/>
      <c r="C1" s="14"/>
    </row>
    <row r="2" spans="1:6" ht="33" customHeight="1">
      <c r="A2" s="13" t="s">
        <v>0</v>
      </c>
      <c r="B2" s="13"/>
      <c r="C2" s="13"/>
    </row>
    <row r="3" spans="1:6" ht="50.25" customHeight="1">
      <c r="A3" s="12" t="s">
        <v>1</v>
      </c>
      <c r="B3" s="12"/>
      <c r="C3" s="12"/>
      <c r="E3" s="17" t="s">
        <v>2</v>
      </c>
      <c r="F3" s="17" t="s">
        <v>3</v>
      </c>
    </row>
    <row r="4" spans="1:6" ht="30">
      <c r="A4" s="18" t="s">
        <v>4</v>
      </c>
      <c r="B4" s="19" t="s">
        <v>5</v>
      </c>
      <c r="C4" s="20" t="s">
        <v>6</v>
      </c>
      <c r="E4" s="21"/>
      <c r="F4" s="21"/>
    </row>
    <row r="5" spans="1:6">
      <c r="A5" s="22">
        <v>606</v>
      </c>
      <c r="B5" s="23" t="s">
        <v>7</v>
      </c>
      <c r="C5" s="24">
        <f>SUBTOTAL(9,C6:C11)</f>
        <v>0</v>
      </c>
      <c r="E5" s="21"/>
      <c r="F5" s="21"/>
    </row>
    <row r="6" spans="1:6">
      <c r="A6" s="25">
        <v>60611</v>
      </c>
      <c r="B6" s="26" t="s">
        <v>8</v>
      </c>
      <c r="C6" s="27"/>
      <c r="E6" s="21"/>
      <c r="F6" s="21"/>
    </row>
    <row r="7" spans="1:6">
      <c r="A7" s="25">
        <v>60612</v>
      </c>
      <c r="B7" s="28" t="s">
        <v>9</v>
      </c>
      <c r="C7" s="27"/>
      <c r="E7" s="21"/>
      <c r="F7" s="21"/>
    </row>
    <row r="8" spans="1:6">
      <c r="A8" s="25">
        <v>60613</v>
      </c>
      <c r="B8" s="28" t="s">
        <v>10</v>
      </c>
      <c r="C8" s="27"/>
      <c r="E8" s="21"/>
      <c r="F8" s="21"/>
    </row>
    <row r="9" spans="1:6">
      <c r="A9" s="25">
        <v>60616</v>
      </c>
      <c r="B9" s="28" t="s">
        <v>11</v>
      </c>
      <c r="C9" s="27"/>
      <c r="E9" s="21"/>
      <c r="F9" s="21"/>
    </row>
    <row r="10" spans="1:6">
      <c r="A10" s="25">
        <v>6063</v>
      </c>
      <c r="B10" s="28" t="s">
        <v>12</v>
      </c>
      <c r="C10" s="27"/>
      <c r="E10" s="21"/>
      <c r="F10" s="21"/>
    </row>
    <row r="11" spans="1:6">
      <c r="A11" s="25">
        <v>6064</v>
      </c>
      <c r="B11" s="28" t="s">
        <v>13</v>
      </c>
      <c r="C11" s="27"/>
    </row>
    <row r="12" spans="1:6">
      <c r="A12" s="22">
        <v>61</v>
      </c>
      <c r="B12" s="23" t="s">
        <v>14</v>
      </c>
      <c r="C12" s="24">
        <f>SUBTOTAL(9,C13:C22)</f>
        <v>0</v>
      </c>
    </row>
    <row r="13" spans="1:6">
      <c r="A13" s="25">
        <v>612</v>
      </c>
      <c r="B13" s="29" t="s">
        <v>15</v>
      </c>
      <c r="C13" s="27"/>
    </row>
    <row r="14" spans="1:6">
      <c r="A14" s="25">
        <v>6132</v>
      </c>
      <c r="B14" s="28" t="s">
        <v>16</v>
      </c>
      <c r="C14" s="30"/>
    </row>
    <row r="15" spans="1:6">
      <c r="A15" s="25">
        <v>6135</v>
      </c>
      <c r="B15" s="28" t="s">
        <v>17</v>
      </c>
      <c r="C15" s="31"/>
    </row>
    <row r="16" spans="1:6">
      <c r="A16" s="25">
        <v>6138</v>
      </c>
      <c r="B16" s="28" t="s">
        <v>18</v>
      </c>
      <c r="C16" s="31"/>
    </row>
    <row r="17" spans="1:3" ht="13.5" customHeight="1">
      <c r="A17" s="25">
        <v>614</v>
      </c>
      <c r="B17" s="28" t="s">
        <v>19</v>
      </c>
      <c r="C17" s="31"/>
    </row>
    <row r="18" spans="1:3" ht="18" customHeight="1">
      <c r="A18" s="25">
        <v>615</v>
      </c>
      <c r="B18" s="28" t="s">
        <v>20</v>
      </c>
      <c r="C18" s="31"/>
    </row>
    <row r="19" spans="1:3">
      <c r="A19" s="25">
        <v>617</v>
      </c>
      <c r="B19" s="28" t="s">
        <v>21</v>
      </c>
      <c r="C19" s="31"/>
    </row>
    <row r="20" spans="1:3">
      <c r="A20" s="25">
        <v>6181</v>
      </c>
      <c r="B20" s="28" t="s">
        <v>22</v>
      </c>
      <c r="C20" s="31"/>
    </row>
    <row r="21" spans="1:3">
      <c r="A21" s="25">
        <v>6183</v>
      </c>
      <c r="B21" s="28" t="s">
        <v>23</v>
      </c>
      <c r="C21" s="31"/>
    </row>
    <row r="22" spans="1:3">
      <c r="A22" s="25">
        <v>6187</v>
      </c>
      <c r="B22" s="28" t="s">
        <v>24</v>
      </c>
      <c r="C22" s="31"/>
    </row>
    <row r="23" spans="1:3" ht="15" customHeight="1">
      <c r="A23" s="22">
        <v>62</v>
      </c>
      <c r="B23" s="32" t="s">
        <v>25</v>
      </c>
      <c r="C23" s="33">
        <f>SUBTOTAL(9,C24:C34)</f>
        <v>0</v>
      </c>
    </row>
    <row r="24" spans="1:3" ht="15" customHeight="1">
      <c r="A24" s="25">
        <v>6211</v>
      </c>
      <c r="B24" s="26" t="s">
        <v>26</v>
      </c>
      <c r="C24" s="31"/>
    </row>
    <row r="25" spans="1:3" ht="15" customHeight="1">
      <c r="A25" s="25">
        <v>6212</v>
      </c>
      <c r="B25" s="26" t="s">
        <v>27</v>
      </c>
      <c r="C25" s="31"/>
    </row>
    <row r="26" spans="1:3" ht="15" customHeight="1">
      <c r="A26" s="25">
        <v>622</v>
      </c>
      <c r="B26" s="26" t="s">
        <v>28</v>
      </c>
      <c r="C26" s="31"/>
    </row>
    <row r="27" spans="1:3" ht="15" customHeight="1">
      <c r="A27" s="25">
        <v>623</v>
      </c>
      <c r="B27" s="26" t="s">
        <v>29</v>
      </c>
      <c r="C27" s="31"/>
    </row>
    <row r="28" spans="1:3">
      <c r="A28" s="25">
        <v>626</v>
      </c>
      <c r="B28" s="28" t="s">
        <v>30</v>
      </c>
      <c r="C28" s="31"/>
    </row>
    <row r="29" spans="1:3">
      <c r="A29" s="34">
        <v>6283</v>
      </c>
      <c r="B29" s="28" t="s">
        <v>31</v>
      </c>
      <c r="C29" s="31"/>
    </row>
    <row r="30" spans="1:3">
      <c r="A30" s="34">
        <v>62881</v>
      </c>
      <c r="B30" s="28" t="s">
        <v>32</v>
      </c>
      <c r="C30" s="31"/>
    </row>
    <row r="31" spans="1:3">
      <c r="A31" s="34">
        <v>6284</v>
      </c>
      <c r="B31" s="28" t="s">
        <v>33</v>
      </c>
      <c r="C31" s="31"/>
    </row>
    <row r="32" spans="1:3">
      <c r="A32" s="34">
        <v>6285</v>
      </c>
      <c r="B32" s="28" t="s">
        <v>34</v>
      </c>
      <c r="C32" s="31"/>
    </row>
    <row r="33" spans="1:3">
      <c r="A33" s="34">
        <v>6286</v>
      </c>
      <c r="B33" s="28" t="s">
        <v>35</v>
      </c>
      <c r="C33" s="31"/>
    </row>
    <row r="34" spans="1:3">
      <c r="A34" s="34">
        <v>62888</v>
      </c>
      <c r="B34" s="28" t="s">
        <v>36</v>
      </c>
      <c r="C34" s="31"/>
    </row>
    <row r="35" spans="1:3">
      <c r="A35" s="35">
        <v>64</v>
      </c>
      <c r="B35" s="32" t="s">
        <v>37</v>
      </c>
      <c r="C35" s="33">
        <f>SUBTOTAL(9,C36:C41)</f>
        <v>0</v>
      </c>
    </row>
    <row r="36" spans="1:3">
      <c r="A36" s="34">
        <v>6411</v>
      </c>
      <c r="B36" s="28" t="s">
        <v>38</v>
      </c>
      <c r="C36" s="31"/>
    </row>
    <row r="37" spans="1:3">
      <c r="A37" s="34">
        <v>6451</v>
      </c>
      <c r="B37" s="28" t="s">
        <v>39</v>
      </c>
      <c r="C37" s="31"/>
    </row>
    <row r="38" spans="1:3">
      <c r="A38" s="34">
        <v>64555</v>
      </c>
      <c r="B38" s="28" t="s">
        <v>40</v>
      </c>
      <c r="C38" s="31"/>
    </row>
    <row r="39" spans="1:3">
      <c r="A39" s="34">
        <v>6418</v>
      </c>
      <c r="B39" s="28" t="s">
        <v>41</v>
      </c>
      <c r="C39" s="31"/>
    </row>
    <row r="40" spans="1:3">
      <c r="A40" s="34">
        <v>64544</v>
      </c>
      <c r="B40" s="28" t="s">
        <v>42</v>
      </c>
      <c r="C40" s="31"/>
    </row>
    <row r="41" spans="1:3">
      <c r="A41" s="34">
        <v>6478</v>
      </c>
      <c r="B41" s="28" t="s">
        <v>43</v>
      </c>
      <c r="C41" s="31"/>
    </row>
    <row r="42" spans="1:3">
      <c r="A42" s="35">
        <v>65</v>
      </c>
      <c r="B42" s="32" t="s">
        <v>44</v>
      </c>
      <c r="C42" s="33">
        <f>SUBTOTAL(9,C43:C44)</f>
        <v>0</v>
      </c>
    </row>
    <row r="43" spans="1:3">
      <c r="A43" s="34">
        <v>6578</v>
      </c>
      <c r="B43" s="28" t="s">
        <v>45</v>
      </c>
      <c r="C43" s="31"/>
    </row>
    <row r="44" spans="1:3">
      <c r="A44" s="34">
        <v>6516</v>
      </c>
      <c r="B44" s="28" t="s">
        <v>46</v>
      </c>
      <c r="C44" s="31"/>
    </row>
    <row r="45" spans="1:3">
      <c r="A45" s="36">
        <v>68</v>
      </c>
      <c r="B45" s="36" t="s">
        <v>47</v>
      </c>
      <c r="C45" s="33">
        <f>SUBTOTAL(9,C46:C47)</f>
        <v>0</v>
      </c>
    </row>
    <row r="46" spans="1:3">
      <c r="A46" s="37">
        <v>6811</v>
      </c>
      <c r="B46" s="37" t="s">
        <v>48</v>
      </c>
      <c r="C46" s="31"/>
    </row>
    <row r="47" spans="1:3">
      <c r="A47" s="37">
        <v>68158</v>
      </c>
      <c r="B47" s="38" t="s">
        <v>49</v>
      </c>
      <c r="C47" s="31"/>
    </row>
    <row r="48" spans="1:3">
      <c r="A48" s="36">
        <v>7</v>
      </c>
      <c r="B48" s="36" t="s">
        <v>50</v>
      </c>
      <c r="C48" s="33">
        <f>SUBTOTAL(9,C49:C55)</f>
        <v>0</v>
      </c>
    </row>
    <row r="49" spans="1:6">
      <c r="A49" s="39">
        <v>70</v>
      </c>
      <c r="B49" s="39" t="s">
        <v>51</v>
      </c>
      <c r="C49" s="40"/>
    </row>
    <row r="50" spans="1:6">
      <c r="A50" s="37">
        <v>7083</v>
      </c>
      <c r="B50" s="38" t="s">
        <v>52</v>
      </c>
      <c r="C50" s="31"/>
    </row>
    <row r="51" spans="1:6">
      <c r="A51" s="37">
        <v>74</v>
      </c>
      <c r="B51" s="38" t="s">
        <v>53</v>
      </c>
      <c r="C51" s="31"/>
    </row>
    <row r="52" spans="1:6" ht="15.75" customHeight="1">
      <c r="A52" s="37">
        <v>756</v>
      </c>
      <c r="B52" s="38" t="s">
        <v>54</v>
      </c>
      <c r="C52" s="31"/>
    </row>
    <row r="53" spans="1:6">
      <c r="A53" s="37">
        <v>781</v>
      </c>
      <c r="B53" s="38" t="s">
        <v>55</v>
      </c>
      <c r="C53" s="31"/>
      <c r="D53" s="41"/>
      <c r="E53" s="41"/>
    </row>
    <row r="54" spans="1:6">
      <c r="A54" s="37">
        <v>781510</v>
      </c>
      <c r="B54" s="38" t="s">
        <v>56</v>
      </c>
      <c r="C54" s="31"/>
      <c r="D54" s="41"/>
      <c r="E54" s="41"/>
    </row>
    <row r="55" spans="1:6">
      <c r="A55" s="37">
        <v>75882</v>
      </c>
      <c r="B55" s="38" t="s">
        <v>57</v>
      </c>
      <c r="C55" s="31"/>
    </row>
    <row r="56" spans="1:6">
      <c r="A56" s="42"/>
      <c r="B56" s="43" t="s">
        <v>58</v>
      </c>
      <c r="C56" s="33">
        <f>SUM(C5,C12,C23,C35,C42,C45)-C48</f>
        <v>0</v>
      </c>
    </row>
    <row r="57" spans="1:6">
      <c r="A57" s="44"/>
      <c r="B57" s="45"/>
      <c r="C57" s="45"/>
    </row>
    <row r="58" spans="1:6">
      <c r="A58" s="11" t="s">
        <v>59</v>
      </c>
      <c r="B58" s="11"/>
      <c r="C58" s="46"/>
      <c r="D58" s="41"/>
      <c r="E58" s="41"/>
    </row>
    <row r="59" spans="1:6" ht="28.5" customHeight="1">
      <c r="A59" s="10" t="s">
        <v>60</v>
      </c>
      <c r="B59" s="10"/>
      <c r="C59" s="47">
        <f>0.15*C58</f>
        <v>0</v>
      </c>
      <c r="D59" s="41"/>
      <c r="E59" s="41"/>
    </row>
    <row r="60" spans="1:6" ht="29.25" customHeight="1">
      <c r="A60" s="9" t="s">
        <v>61</v>
      </c>
      <c r="B60" s="9"/>
      <c r="C60" s="48"/>
    </row>
    <row r="61" spans="1:6">
      <c r="A61" s="8" t="s">
        <v>62</v>
      </c>
      <c r="B61" s="8"/>
      <c r="C61" s="49" t="e">
        <f>C56/C60</f>
        <v>#DIV/0!</v>
      </c>
    </row>
    <row r="62" spans="1:6">
      <c r="A62" s="7" t="s">
        <v>63</v>
      </c>
      <c r="B62" s="7"/>
      <c r="C62" s="50"/>
      <c r="F62" s="51"/>
    </row>
    <row r="63" spans="1:6">
      <c r="A63" s="6" t="s">
        <v>64</v>
      </c>
      <c r="B63" s="6"/>
      <c r="C63" s="52" t="e">
        <f>C61*C62</f>
        <v>#DIV/0!</v>
      </c>
    </row>
    <row r="64" spans="1:6">
      <c r="A64" s="5" t="s">
        <v>65</v>
      </c>
      <c r="B64" s="5"/>
      <c r="C64" s="53" t="e">
        <f>IF(C63&gt;C59,C59,C63)</f>
        <v>#DIV/0!</v>
      </c>
    </row>
    <row r="65" spans="1:3">
      <c r="A65" s="54"/>
      <c r="B65" s="54"/>
      <c r="C65" s="55"/>
    </row>
    <row r="66" spans="1:3">
      <c r="A66" s="4" t="s">
        <v>66</v>
      </c>
      <c r="B66" s="4"/>
      <c r="C66" s="55"/>
    </row>
    <row r="67" spans="1:3">
      <c r="A67" s="3"/>
      <c r="B67" s="3"/>
      <c r="C67" s="3"/>
    </row>
    <row r="68" spans="1:3">
      <c r="A68" s="56"/>
      <c r="B68" s="55"/>
      <c r="C68" s="55"/>
    </row>
    <row r="69" spans="1:3" ht="15" customHeight="1">
      <c r="A69" s="2" t="s">
        <v>67</v>
      </c>
      <c r="B69" s="2"/>
      <c r="C69" s="45"/>
    </row>
    <row r="70" spans="1:3">
      <c r="A70" s="58"/>
      <c r="B70" s="1"/>
      <c r="C70" s="1"/>
    </row>
    <row r="71" spans="1:3">
      <c r="A71" s="59"/>
      <c r="B71" s="45"/>
      <c r="C71" s="45"/>
    </row>
    <row r="72" spans="1:3">
      <c r="A72" s="70" t="s">
        <v>68</v>
      </c>
      <c r="B72" s="70"/>
      <c r="C72" s="45"/>
    </row>
    <row r="73" spans="1:3">
      <c r="A73" s="60"/>
      <c r="B73" s="61"/>
      <c r="C73" s="62"/>
    </row>
    <row r="74" spans="1:3">
      <c r="A74" s="63"/>
      <c r="B74" s="57"/>
      <c r="C74" s="64"/>
    </row>
    <row r="75" spans="1:3">
      <c r="A75" s="63"/>
      <c r="B75" s="57"/>
      <c r="C75" s="64"/>
    </row>
    <row r="76" spans="1:3">
      <c r="A76" s="63"/>
      <c r="B76" s="57"/>
      <c r="C76" s="64"/>
    </row>
    <row r="77" spans="1:3">
      <c r="A77" s="65"/>
      <c r="B77" s="66"/>
      <c r="C77" s="67"/>
    </row>
  </sheetData>
  <mergeCells count="15">
    <mergeCell ref="A66:B66"/>
    <mergeCell ref="A67:C67"/>
    <mergeCell ref="A69:B69"/>
    <mergeCell ref="B70:C70"/>
    <mergeCell ref="A72:B72"/>
    <mergeCell ref="A60:B60"/>
    <mergeCell ref="A61:B61"/>
    <mergeCell ref="A62:B62"/>
    <mergeCell ref="A63:B63"/>
    <mergeCell ref="A64:B64"/>
    <mergeCell ref="B1:C1"/>
    <mergeCell ref="A2:C2"/>
    <mergeCell ref="A3:C3"/>
    <mergeCell ref="A58:B58"/>
    <mergeCell ref="A59:B59"/>
  </mergeCells>
  <pageMargins left="0.7" right="0.7" top="0.75" bottom="0.75" header="0.511811023622047" footer="0.511811023622047"/>
  <pageSetup paperSize="8" orientation="portrait" horizontalDpi="300" verticalDpi="30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7"/>
  <sheetViews>
    <sheetView topLeftCell="A52" zoomScaleNormal="100" workbookViewId="0">
      <selection activeCell="F65" sqref="F65"/>
    </sheetView>
  </sheetViews>
  <sheetFormatPr baseColWidth="10" defaultColWidth="10.7109375" defaultRowHeight="15"/>
  <cols>
    <col min="1" max="1" width="11.42578125" style="15" customWidth="1"/>
    <col min="2" max="2" width="62.7109375" customWidth="1"/>
    <col min="3" max="3" width="20.85546875" customWidth="1"/>
    <col min="4" max="4" width="5.42578125" customWidth="1"/>
    <col min="5" max="5" width="39.5703125" customWidth="1"/>
    <col min="6" max="6" width="22" customWidth="1"/>
  </cols>
  <sheetData>
    <row r="1" spans="1:6" ht="48.75" customHeight="1">
      <c r="A1" s="16"/>
      <c r="B1" s="14"/>
      <c r="C1" s="14"/>
    </row>
    <row r="2" spans="1:6" ht="33" customHeight="1">
      <c r="A2" s="13" t="s">
        <v>69</v>
      </c>
      <c r="B2" s="13"/>
      <c r="C2" s="13"/>
    </row>
    <row r="3" spans="1:6" ht="50.25" customHeight="1">
      <c r="A3" s="12" t="s">
        <v>1</v>
      </c>
      <c r="B3" s="12"/>
      <c r="C3" s="12"/>
      <c r="E3" s="17" t="s">
        <v>2</v>
      </c>
      <c r="F3" s="17" t="s">
        <v>3</v>
      </c>
    </row>
    <row r="4" spans="1:6" ht="30">
      <c r="A4" s="18" t="s">
        <v>4</v>
      </c>
      <c r="B4" s="19" t="s">
        <v>5</v>
      </c>
      <c r="C4" s="20" t="s">
        <v>6</v>
      </c>
      <c r="E4" s="21"/>
      <c r="F4" s="21"/>
    </row>
    <row r="5" spans="1:6">
      <c r="A5" s="22">
        <v>606</v>
      </c>
      <c r="B5" s="23" t="s">
        <v>7</v>
      </c>
      <c r="C5" s="24">
        <f>SUBTOTAL(9,C6:C11)</f>
        <v>0</v>
      </c>
      <c r="E5" s="21"/>
      <c r="F5" s="21"/>
    </row>
    <row r="6" spans="1:6">
      <c r="A6" s="25">
        <v>60611</v>
      </c>
      <c r="B6" s="26" t="s">
        <v>8</v>
      </c>
      <c r="C6" s="27"/>
      <c r="E6" s="21"/>
      <c r="F6" s="21"/>
    </row>
    <row r="7" spans="1:6">
      <c r="A7" s="25">
        <v>60612</v>
      </c>
      <c r="B7" s="28" t="s">
        <v>9</v>
      </c>
      <c r="C7" s="27"/>
      <c r="E7" s="21"/>
      <c r="F7" s="21"/>
    </row>
    <row r="8" spans="1:6">
      <c r="A8" s="25">
        <v>60613</v>
      </c>
      <c r="B8" s="28" t="s">
        <v>10</v>
      </c>
      <c r="C8" s="27"/>
      <c r="E8" s="21"/>
      <c r="F8" s="21"/>
    </row>
    <row r="9" spans="1:6">
      <c r="A9" s="25">
        <v>60616</v>
      </c>
      <c r="B9" s="28" t="s">
        <v>11</v>
      </c>
      <c r="C9" s="27"/>
      <c r="E9" s="21"/>
      <c r="F9" s="21"/>
    </row>
    <row r="10" spans="1:6">
      <c r="A10" s="25">
        <v>6063</v>
      </c>
      <c r="B10" s="28" t="s">
        <v>12</v>
      </c>
      <c r="C10" s="27"/>
      <c r="E10" s="21"/>
      <c r="F10" s="21"/>
    </row>
    <row r="11" spans="1:6">
      <c r="A11" s="25">
        <v>6064</v>
      </c>
      <c r="B11" s="28" t="s">
        <v>13</v>
      </c>
      <c r="C11" s="27"/>
    </row>
    <row r="12" spans="1:6">
      <c r="A12" s="22">
        <v>61</v>
      </c>
      <c r="B12" s="23" t="s">
        <v>14</v>
      </c>
      <c r="C12" s="24">
        <f>SUBTOTAL(9,C13:C22)</f>
        <v>0</v>
      </c>
    </row>
    <row r="13" spans="1:6">
      <c r="A13" s="25">
        <v>612</v>
      </c>
      <c r="B13" s="29" t="s">
        <v>15</v>
      </c>
      <c r="C13" s="27"/>
    </row>
    <row r="14" spans="1:6">
      <c r="A14" s="25">
        <v>6132</v>
      </c>
      <c r="B14" s="28" t="s">
        <v>16</v>
      </c>
      <c r="C14" s="30"/>
    </row>
    <row r="15" spans="1:6">
      <c r="A15" s="25">
        <v>6135</v>
      </c>
      <c r="B15" s="28" t="s">
        <v>17</v>
      </c>
      <c r="C15" s="31"/>
    </row>
    <row r="16" spans="1:6">
      <c r="A16" s="25">
        <v>6138</v>
      </c>
      <c r="B16" s="28" t="s">
        <v>18</v>
      </c>
      <c r="C16" s="31"/>
    </row>
    <row r="17" spans="1:3" ht="13.5" customHeight="1">
      <c r="A17" s="25">
        <v>614</v>
      </c>
      <c r="B17" s="28" t="s">
        <v>19</v>
      </c>
      <c r="C17" s="31"/>
    </row>
    <row r="18" spans="1:3" ht="18" customHeight="1">
      <c r="A18" s="25">
        <v>615</v>
      </c>
      <c r="B18" s="28" t="s">
        <v>20</v>
      </c>
      <c r="C18" s="31"/>
    </row>
    <row r="19" spans="1:3">
      <c r="A19" s="25">
        <v>617</v>
      </c>
      <c r="B19" s="28" t="s">
        <v>21</v>
      </c>
      <c r="C19" s="31"/>
    </row>
    <row r="20" spans="1:3">
      <c r="A20" s="25">
        <v>6181</v>
      </c>
      <c r="B20" s="28" t="s">
        <v>22</v>
      </c>
      <c r="C20" s="31"/>
    </row>
    <row r="21" spans="1:3">
      <c r="A21" s="25">
        <v>6183</v>
      </c>
      <c r="B21" s="28" t="s">
        <v>23</v>
      </c>
      <c r="C21" s="31"/>
    </row>
    <row r="22" spans="1:3">
      <c r="A22" s="25">
        <v>6187</v>
      </c>
      <c r="B22" s="28" t="s">
        <v>24</v>
      </c>
      <c r="C22" s="31"/>
    </row>
    <row r="23" spans="1:3" ht="15" customHeight="1">
      <c r="A23" s="22">
        <v>62</v>
      </c>
      <c r="B23" s="32" t="s">
        <v>25</v>
      </c>
      <c r="C23" s="33">
        <f>SUBTOTAL(9,C24:C34)</f>
        <v>0</v>
      </c>
    </row>
    <row r="24" spans="1:3" ht="15" customHeight="1">
      <c r="A24" s="25">
        <v>6211</v>
      </c>
      <c r="B24" s="26" t="s">
        <v>26</v>
      </c>
      <c r="C24" s="31"/>
    </row>
    <row r="25" spans="1:3" ht="15" customHeight="1">
      <c r="A25" s="25">
        <v>6212</v>
      </c>
      <c r="B25" s="26" t="s">
        <v>27</v>
      </c>
      <c r="C25" s="31"/>
    </row>
    <row r="26" spans="1:3" ht="15" customHeight="1">
      <c r="A26" s="25">
        <v>622</v>
      </c>
      <c r="B26" s="26" t="s">
        <v>28</v>
      </c>
      <c r="C26" s="31"/>
    </row>
    <row r="27" spans="1:3" ht="15" customHeight="1">
      <c r="A27" s="25">
        <v>623</v>
      </c>
      <c r="B27" s="26" t="s">
        <v>29</v>
      </c>
      <c r="C27" s="31"/>
    </row>
    <row r="28" spans="1:3">
      <c r="A28" s="25">
        <v>626</v>
      </c>
      <c r="B28" s="28" t="s">
        <v>30</v>
      </c>
      <c r="C28" s="31"/>
    </row>
    <row r="29" spans="1:3">
      <c r="A29" s="34">
        <v>6283</v>
      </c>
      <c r="B29" s="28" t="s">
        <v>31</v>
      </c>
      <c r="C29" s="31"/>
    </row>
    <row r="30" spans="1:3">
      <c r="A30" s="34">
        <v>62881</v>
      </c>
      <c r="B30" s="28" t="s">
        <v>32</v>
      </c>
      <c r="C30" s="31"/>
    </row>
    <row r="31" spans="1:3">
      <c r="A31" s="34">
        <v>6284</v>
      </c>
      <c r="B31" s="28" t="s">
        <v>33</v>
      </c>
      <c r="C31" s="31"/>
    </row>
    <row r="32" spans="1:3">
      <c r="A32" s="34">
        <v>6285</v>
      </c>
      <c r="B32" s="28" t="s">
        <v>34</v>
      </c>
      <c r="C32" s="31"/>
    </row>
    <row r="33" spans="1:3">
      <c r="A33" s="34">
        <v>6286</v>
      </c>
      <c r="B33" s="28" t="s">
        <v>35</v>
      </c>
      <c r="C33" s="31"/>
    </row>
    <row r="34" spans="1:3">
      <c r="A34" s="34">
        <v>62888</v>
      </c>
      <c r="B34" s="28" t="s">
        <v>36</v>
      </c>
      <c r="C34" s="31"/>
    </row>
    <row r="35" spans="1:3">
      <c r="A35" s="35">
        <v>64</v>
      </c>
      <c r="B35" s="32" t="s">
        <v>37</v>
      </c>
      <c r="C35" s="33">
        <f>SUBTOTAL(9,C36:C41)</f>
        <v>0</v>
      </c>
    </row>
    <row r="36" spans="1:3">
      <c r="A36" s="34">
        <v>6411</v>
      </c>
      <c r="B36" s="28" t="s">
        <v>38</v>
      </c>
      <c r="C36" s="31"/>
    </row>
    <row r="37" spans="1:3">
      <c r="A37" s="34">
        <v>6451</v>
      </c>
      <c r="B37" s="28" t="s">
        <v>39</v>
      </c>
      <c r="C37" s="31"/>
    </row>
    <row r="38" spans="1:3">
      <c r="A38" s="34">
        <v>64555</v>
      </c>
      <c r="B38" s="28" t="s">
        <v>40</v>
      </c>
      <c r="C38" s="31"/>
    </row>
    <row r="39" spans="1:3">
      <c r="A39" s="34">
        <v>6418</v>
      </c>
      <c r="B39" s="28" t="s">
        <v>41</v>
      </c>
      <c r="C39" s="31"/>
    </row>
    <row r="40" spans="1:3">
      <c r="A40" s="34">
        <v>64544</v>
      </c>
      <c r="B40" s="28" t="s">
        <v>42</v>
      </c>
      <c r="C40" s="31"/>
    </row>
    <row r="41" spans="1:3">
      <c r="A41" s="34">
        <v>6478</v>
      </c>
      <c r="B41" s="28" t="s">
        <v>43</v>
      </c>
      <c r="C41" s="31"/>
    </row>
    <row r="42" spans="1:3">
      <c r="A42" s="35">
        <v>65</v>
      </c>
      <c r="B42" s="32" t="s">
        <v>70</v>
      </c>
      <c r="C42" s="33">
        <f>SUBTOTAL(9,C43:C44)</f>
        <v>0</v>
      </c>
    </row>
    <row r="43" spans="1:3">
      <c r="A43" s="34">
        <v>6578</v>
      </c>
      <c r="B43" s="28" t="s">
        <v>45</v>
      </c>
      <c r="C43" s="31"/>
    </row>
    <row r="44" spans="1:3">
      <c r="A44" s="34">
        <v>6516</v>
      </c>
      <c r="B44" s="28" t="s">
        <v>46</v>
      </c>
      <c r="C44" s="31"/>
    </row>
    <row r="45" spans="1:3">
      <c r="A45" s="36">
        <v>68</v>
      </c>
      <c r="B45" s="36" t="s">
        <v>47</v>
      </c>
      <c r="C45" s="33">
        <f>SUBTOTAL(9,C46:C47)</f>
        <v>0</v>
      </c>
    </row>
    <row r="46" spans="1:3">
      <c r="A46" s="37">
        <v>6811</v>
      </c>
      <c r="B46" s="37" t="s">
        <v>48</v>
      </c>
      <c r="C46" s="68"/>
    </row>
    <row r="47" spans="1:3">
      <c r="A47" s="37">
        <v>68158</v>
      </c>
      <c r="B47" s="38" t="s">
        <v>49</v>
      </c>
      <c r="C47" s="68"/>
    </row>
    <row r="48" spans="1:3">
      <c r="A48" s="36">
        <v>7</v>
      </c>
      <c r="B48" s="36" t="s">
        <v>50</v>
      </c>
      <c r="C48" s="33">
        <f>SUBTOTAL(9,C49:C55)</f>
        <v>0</v>
      </c>
    </row>
    <row r="49" spans="1:6">
      <c r="A49" s="39">
        <v>70</v>
      </c>
      <c r="B49" s="39" t="s">
        <v>51</v>
      </c>
      <c r="C49" s="40"/>
    </row>
    <row r="50" spans="1:6">
      <c r="A50" s="37">
        <v>7083</v>
      </c>
      <c r="B50" s="38" t="s">
        <v>52</v>
      </c>
      <c r="C50" s="31"/>
    </row>
    <row r="51" spans="1:6">
      <c r="A51" s="37">
        <v>74</v>
      </c>
      <c r="B51" s="38" t="s">
        <v>53</v>
      </c>
      <c r="C51" s="31"/>
    </row>
    <row r="52" spans="1:6">
      <c r="A52" s="37">
        <v>756</v>
      </c>
      <c r="B52" s="38" t="s">
        <v>54</v>
      </c>
      <c r="C52" s="31"/>
    </row>
    <row r="53" spans="1:6" ht="15.75" customHeight="1">
      <c r="A53" s="37">
        <v>781</v>
      </c>
      <c r="B53" s="38" t="s">
        <v>55</v>
      </c>
      <c r="C53" s="31"/>
    </row>
    <row r="54" spans="1:6">
      <c r="A54" s="37">
        <v>781510</v>
      </c>
      <c r="B54" s="38" t="s">
        <v>56</v>
      </c>
      <c r="C54" s="31"/>
      <c r="D54" s="41"/>
      <c r="E54" s="41"/>
    </row>
    <row r="55" spans="1:6">
      <c r="A55" s="37">
        <v>75882</v>
      </c>
      <c r="B55" s="38" t="s">
        <v>57</v>
      </c>
      <c r="C55" s="31"/>
      <c r="D55" s="41"/>
      <c r="E55" s="41"/>
    </row>
    <row r="56" spans="1:6">
      <c r="A56" s="42"/>
      <c r="B56" s="43" t="s">
        <v>58</v>
      </c>
      <c r="C56" s="33">
        <f>SUM(C5,C12,C23,C35,C42,C45)-C48</f>
        <v>0</v>
      </c>
    </row>
    <row r="57" spans="1:6">
      <c r="A57" s="44"/>
      <c r="B57" s="45"/>
      <c r="C57" s="45"/>
    </row>
    <row r="58" spans="1:6">
      <c r="A58" s="11" t="s">
        <v>59</v>
      </c>
      <c r="B58" s="11"/>
      <c r="C58" s="46"/>
    </row>
    <row r="59" spans="1:6">
      <c r="A59" s="71" t="s">
        <v>60</v>
      </c>
      <c r="B59" s="71"/>
      <c r="C59" s="69">
        <f>0.15*C58</f>
        <v>0</v>
      </c>
      <c r="D59" s="41"/>
      <c r="E59" s="41"/>
    </row>
    <row r="60" spans="1:6" ht="28.5" customHeight="1">
      <c r="A60" s="9" t="s">
        <v>71</v>
      </c>
      <c r="B60" s="9"/>
      <c r="C60" s="48"/>
      <c r="D60" s="41"/>
      <c r="E60" s="41"/>
    </row>
    <row r="61" spans="1:6">
      <c r="A61" s="8" t="s">
        <v>72</v>
      </c>
      <c r="B61" s="8"/>
      <c r="C61" s="49" t="e">
        <f>C56/C60</f>
        <v>#DIV/0!</v>
      </c>
    </row>
    <row r="62" spans="1:6">
      <c r="A62" s="7" t="s">
        <v>73</v>
      </c>
      <c r="B62" s="7"/>
      <c r="C62" s="50"/>
    </row>
    <row r="63" spans="1:6">
      <c r="A63" s="6" t="s">
        <v>64</v>
      </c>
      <c r="B63" s="6"/>
      <c r="C63" s="52" t="e">
        <f>C61*C62</f>
        <v>#DIV/0!</v>
      </c>
      <c r="F63" s="51"/>
    </row>
    <row r="64" spans="1:6">
      <c r="A64" s="5" t="s">
        <v>65</v>
      </c>
      <c r="B64" s="5"/>
      <c r="C64" s="53" t="e">
        <f>IF(C63&gt;C59,C59,C63)</f>
        <v>#DIV/0!</v>
      </c>
    </row>
    <row r="65" spans="1:3">
      <c r="A65" s="54"/>
      <c r="B65" s="54"/>
      <c r="C65" s="55"/>
    </row>
    <row r="66" spans="1:3">
      <c r="A66" s="4" t="s">
        <v>66</v>
      </c>
      <c r="B66" s="4"/>
      <c r="C66" s="55"/>
    </row>
    <row r="67" spans="1:3">
      <c r="A67" s="3"/>
      <c r="B67" s="3"/>
      <c r="C67" s="3"/>
    </row>
    <row r="68" spans="1:3">
      <c r="A68" s="56"/>
      <c r="B68" s="55"/>
      <c r="C68" s="55"/>
    </row>
    <row r="69" spans="1:3" ht="15" customHeight="1">
      <c r="A69" s="2" t="s">
        <v>67</v>
      </c>
      <c r="B69" s="2"/>
      <c r="C69" s="45"/>
    </row>
    <row r="70" spans="1:3">
      <c r="A70" s="58"/>
      <c r="B70" s="1"/>
      <c r="C70" s="1"/>
    </row>
    <row r="71" spans="1:3">
      <c r="A71" s="59"/>
      <c r="B71" s="45"/>
      <c r="C71" s="45"/>
    </row>
    <row r="72" spans="1:3">
      <c r="A72" s="70" t="s">
        <v>68</v>
      </c>
      <c r="B72" s="70"/>
      <c r="C72" s="45"/>
    </row>
    <row r="73" spans="1:3">
      <c r="A73" s="60"/>
      <c r="B73" s="61"/>
      <c r="C73" s="62"/>
    </row>
    <row r="74" spans="1:3">
      <c r="A74" s="63"/>
      <c r="B74" s="57"/>
      <c r="C74" s="64"/>
    </row>
    <row r="75" spans="1:3">
      <c r="A75" s="63"/>
      <c r="B75" s="57"/>
      <c r="C75" s="64"/>
    </row>
    <row r="76" spans="1:3">
      <c r="A76" s="63"/>
      <c r="B76" s="57"/>
      <c r="C76" s="64"/>
    </row>
    <row r="77" spans="1:3">
      <c r="A77" s="65"/>
      <c r="B77" s="66"/>
      <c r="C77" s="67"/>
    </row>
  </sheetData>
  <mergeCells count="15">
    <mergeCell ref="A66:B66"/>
    <mergeCell ref="A67:C67"/>
    <mergeCell ref="A69:B69"/>
    <mergeCell ref="B70:C70"/>
    <mergeCell ref="A72:B72"/>
    <mergeCell ref="A60:B60"/>
    <mergeCell ref="A61:B61"/>
    <mergeCell ref="A62:B62"/>
    <mergeCell ref="A63:B63"/>
    <mergeCell ref="A64:B64"/>
    <mergeCell ref="B1:C1"/>
    <mergeCell ref="A2:C2"/>
    <mergeCell ref="A3:C3"/>
    <mergeCell ref="A58:B58"/>
    <mergeCell ref="A59:B59"/>
  </mergeCells>
  <pageMargins left="0.7" right="0.7" top="0.75" bottom="0.75" header="0.511811023622047" footer="0.511811023622047"/>
  <pageSetup paperSize="8" orientation="portrait" horizontalDpi="300" verticalDpi="30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Attest-ChargesIndirectes_jours</vt:lpstr>
      <vt:lpstr>Attest-ChargesIndirectes_ETP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 NA</dc:creator>
  <dc:description/>
  <cp:lastModifiedBy>Eve Durocher</cp:lastModifiedBy>
  <cp:revision>0</cp:revision>
  <cp:lastPrinted>2025-06-22T18:59:41Z</cp:lastPrinted>
  <dcterms:created xsi:type="dcterms:W3CDTF">2019-02-05T11:12:02Z</dcterms:created>
  <dcterms:modified xsi:type="dcterms:W3CDTF">2025-10-30T14:07:37Z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0x01010041ABF7838FC2164696BBB4B328E73A49</vt:lpwstr>
  </property>
</Properties>
</file>